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F004C6D-3642-4226-ABB8-F53CD427BE2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N11" i="1"/>
  <c r="P11" i="1" s="1"/>
  <c r="AG11" i="1" s="1"/>
  <c r="AH11" i="1" s="1"/>
  <c r="AJ11" i="1" s="1"/>
  <c r="AL11" i="1" s="1"/>
  <c r="P10" i="1"/>
  <c r="AG10" i="1" s="1"/>
  <c r="AH10" i="1" s="1"/>
  <c r="AJ10" i="1" s="1"/>
  <c r="AL10" i="1" s="1"/>
  <c r="N10" i="1"/>
  <c r="AL15" i="1" l="1"/>
  <c r="AL16" i="1" s="1"/>
</calcChain>
</file>

<file path=xl/sharedStrings.xml><?xml version="1.0" encoding="utf-8"?>
<sst xmlns="http://schemas.openxmlformats.org/spreadsheetml/2006/main" count="63" uniqueCount="53">
  <si>
    <t xml:space="preserve"> ชื่อองค์กรปกครองส่วนท้องถิ่น ..... เทศบาลตำบลท่าช้าง .....</t>
  </si>
  <si>
    <t>ภ.ด.ส.7</t>
  </si>
  <si>
    <t>นาย บุญเชิด ชูสวัสดิ์    เลขที่ 106/1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</si>
  <si>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</si>
  <si>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</si>
  <si>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</si>
  <si>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</si>
  <si>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</si>
  <si>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</si>
  <si>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</si>
  <si>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</si>
  <si>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</si>
  <si>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</si>
  <si>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</si>
  <si>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</si>
  <si>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</si>
  <si>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</si>
  <si>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</si>
  <si>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</si>
  <si>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</si>
  <si>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</si>
  <si>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</si>
  <si>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</si>
  <si>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</si>
  <si>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</si>
  <si>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</si>
  <si>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</si>
  <si>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</si>
  <si>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</si>
  <si>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</si>
  <si>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</si>
  <si>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</si>
  <si>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</si>
  <si>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</si>
  <si>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</si>
  <si>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</si>
  <si>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</si>
  <si>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</si>
  <si>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</si>
  <si>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บ324/2878</t>
  </si>
  <si>
    <t>3150600084993</t>
  </si>
  <si>
    <t>นาย บุญเชิด ชูสวัสดิ์</t>
  </si>
  <si>
    <t>เลขที่ 106/1 ม.5</t>
  </si>
  <si>
    <t>4082</t>
  </si>
  <si>
    <t>05D072</t>
  </si>
  <si>
    <t>โฉนด</t>
  </si>
  <si>
    <t>24531</t>
  </si>
  <si>
    <t xml:space="preserve">ที่อยู่อาศัย หลังหลัก </t>
  </si>
  <si>
    <t xml:space="preserve">  มีสิ่งปลูกสร้างของบุคคลอื่น </t>
  </si>
  <si>
    <t>ใช้ประโยชน์หลายประเภท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</si>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</sst>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6" sqref="A1:AL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18.75</v>
      </c>
      <c r="M10" s="61" t="s">
        <v>47</v>
      </c>
      <c r="N10" s="65">
        <f>((J10*400)+(K10*100))+L10</f>
        <v>18.75</v>
      </c>
      <c r="O10" s="65">
        <v>750</v>
      </c>
      <c r="P10" s="65">
        <f>N10*O10</f>
        <v>14062.5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14062.5</v>
      </c>
      <c r="AH10" s="65">
        <f>AG10</f>
        <v>14062.5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30</v>
      </c>
      <c r="M11" s="61" t="s">
        <v>47</v>
      </c>
      <c r="N11" s="65">
        <f>((J11*400)+(K11*100))+L11</f>
        <v>30</v>
      </c>
      <c r="O11" s="65">
        <v>750</v>
      </c>
      <c r="P11" s="65">
        <f>N11*O11</f>
        <v>22500</v>
      </c>
      <c r="Q11" s="61"/>
      <c r="R11" s="61"/>
      <c r="S11" s="66"/>
      <c r="T11" s="61"/>
      <c r="U11" s="61"/>
      <c r="V11" s="64"/>
      <c r="W11" s="61" t="s">
        <v>48</v>
      </c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22500</v>
      </c>
      <c r="AH11" s="65">
        <f>AG11</f>
        <v>22500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20.25</v>
      </c>
      <c r="M12" s="61" t="s">
        <v>47</v>
      </c>
      <c r="N12" s="65">
        <f>((J12*400)+(K12*100))+L12</f>
        <v>20.25</v>
      </c>
      <c r="O12" s="65">
        <v>750</v>
      </c>
      <c r="P12" s="65">
        <f>N12*O12</f>
        <v>15187.5</v>
      </c>
      <c r="Q12" s="61"/>
      <c r="R12" s="61"/>
      <c r="S12" s="66"/>
      <c r="T12" s="61"/>
      <c r="U12" s="61"/>
      <c r="V12" s="64"/>
      <c r="W12" s="61" t="s">
        <v>48</v>
      </c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15187.5</v>
      </c>
      <c r="AH12" s="65">
        <f>AG12</f>
        <v>15187.5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3.75</v>
      </c>
      <c r="M13" s="61" t="s">
        <v>49</v>
      </c>
      <c r="N13" s="65">
        <f>((J13*400)+(K13*100))+L13</f>
        <v>3.75</v>
      </c>
      <c r="O13" s="65">
        <v>750</v>
      </c>
      <c r="P13" s="65">
        <f>N13*O13</f>
        <v>2812.5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2812.5</v>
      </c>
      <c r="AH13" s="65">
        <f>AG13</f>
        <v>2812.5</v>
      </c>
      <c r="AI13" s="65">
        <v>0</v>
      </c>
      <c r="AJ13" s="65">
        <f>IF((AI13-AH13) &gt; 1,0,IF((AI13-AH13)&lt;0,AH13-AI13,AI13-AH13))</f>
        <v>2812.5</v>
      </c>
      <c r="AK13" s="65">
        <v>0.3</v>
      </c>
      <c r="AL13" s="65">
        <f>AJ13*(AK13/100)</f>
        <v>8.4375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46.25</v>
      </c>
      <c r="M14" s="61" t="s">
        <v>50</v>
      </c>
      <c r="N14" s="65">
        <f>((J14*400)+(K14*100))+L14</f>
        <v>46.25</v>
      </c>
      <c r="O14" s="65">
        <v>750</v>
      </c>
      <c r="P14" s="65">
        <f>N14*O14</f>
        <v>34687.5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34687.5</v>
      </c>
      <c r="AH14" s="65">
        <f>AG14</f>
        <v>34687.5</v>
      </c>
      <c r="AI14" s="65">
        <v>10000000</v>
      </c>
      <c r="AJ14" s="65">
        <f>IF((AI14-AH14) &gt; 1,0,IF((AI14-AH14)&lt;0,AH14-AI14,AI14-AH14))</f>
        <v>0</v>
      </c>
      <c r="AK14" s="65">
        <v>0.02</v>
      </c>
      <c r="AL14" s="65">
        <f>AJ14*(AK14/100)</f>
        <v>0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51</v>
      </c>
      <c r="AL15" s="65">
        <f>SUM(AL10:AL14)</f>
        <v>8.4375</v>
      </c>
    </row>
    <row r="16" spans="1:38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52</v>
      </c>
      <c r="AL16" s="65">
        <f>FLOOR((AL15/100)*10,0.01)</f>
        <v>0.84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2021-03-02T03:26:53Z</cp:lastPrinted>
  <dcterms:created xsi:type="dcterms:W3CDTF">2010-09-03T23:45:18Z</dcterms:created>
  <dcterms:modified xsi:type="dcterms:W3CDTF">2021-03-02T03:26:54Z</dcterms:modified>
  <cp:category/>
</cp:coreProperties>
</file>